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00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I27" i="1" l="1"/>
  <c r="I28" i="1"/>
  <c r="I29" i="1"/>
  <c r="I30" i="1"/>
  <c r="I31" i="1"/>
  <c r="I32" i="1"/>
  <c r="I33" i="1"/>
  <c r="I34" i="1"/>
  <c r="I3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44" i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5" i="1"/>
  <c r="A46" i="1"/>
  <c r="A47" i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45" i="1"/>
</calcChain>
</file>

<file path=xl/sharedStrings.xml><?xml version="1.0" encoding="utf-8"?>
<sst xmlns="http://schemas.openxmlformats.org/spreadsheetml/2006/main" count="114" uniqueCount="59">
  <si>
    <r>
      <rPr>
        <sz val="9"/>
        <rFont val="Arial MT"/>
        <family val="2"/>
      </rPr>
      <t>Antara Condor Hector Luiz</t>
    </r>
  </si>
  <si>
    <t>CI</t>
  </si>
  <si>
    <r>
      <rPr>
        <sz val="9"/>
        <rFont val="Arial MT"/>
        <family val="2"/>
      </rPr>
      <t>Arboleda Castaño Edward Mauricio</t>
    </r>
  </si>
  <si>
    <r>
      <rPr>
        <sz val="9"/>
        <rFont val="Arial MT"/>
        <family val="2"/>
      </rPr>
      <t>Arévalo Sanchez Diana Karim</t>
    </r>
  </si>
  <si>
    <r>
      <rPr>
        <sz val="9"/>
        <rFont val="Arial MT"/>
        <family val="2"/>
      </rPr>
      <t>Belleza Miranda Alejandro David</t>
    </r>
  </si>
  <si>
    <r>
      <rPr>
        <sz val="9"/>
        <rFont val="Arial MT"/>
        <family val="2"/>
      </rPr>
      <t>Calle Cueva Fiorella Dorinda</t>
    </r>
  </si>
  <si>
    <r>
      <rPr>
        <sz val="9"/>
        <rFont val="Arial MT"/>
        <family val="2"/>
      </rPr>
      <t>Coronado Flores Américo Mauro</t>
    </r>
  </si>
  <si>
    <r>
      <rPr>
        <sz val="9"/>
        <rFont val="Arial MT"/>
        <family val="2"/>
      </rPr>
      <t>De la Cruz Clavo Mario Marlon</t>
    </r>
  </si>
  <si>
    <r>
      <rPr>
        <sz val="9"/>
        <rFont val="Arial MT"/>
        <family val="2"/>
      </rPr>
      <t>De la Cruz Mesa Anette Alessandra</t>
    </r>
  </si>
  <si>
    <r>
      <rPr>
        <sz val="9"/>
        <rFont val="Arial MT"/>
        <family val="2"/>
      </rPr>
      <t>Espinoza Guerra Juan Carlos</t>
    </r>
  </si>
  <si>
    <r>
      <rPr>
        <sz val="9"/>
        <rFont val="Arial MT"/>
        <family val="2"/>
      </rPr>
      <t>Estalla Quinteros Brayan Luis</t>
    </r>
  </si>
  <si>
    <r>
      <rPr>
        <sz val="9"/>
        <rFont val="Arial MT"/>
        <family val="2"/>
      </rPr>
      <t>Flores Arroyo Roverto Arturo</t>
    </r>
  </si>
  <si>
    <r>
      <rPr>
        <sz val="9"/>
        <rFont val="Arial MT"/>
        <family val="2"/>
      </rPr>
      <t>García Parra Jesús Gerardo</t>
    </r>
  </si>
  <si>
    <r>
      <rPr>
        <sz val="9"/>
        <rFont val="Arial MT"/>
        <family val="2"/>
      </rPr>
      <t>Huamani Contreras Américo</t>
    </r>
  </si>
  <si>
    <r>
      <rPr>
        <sz val="9"/>
        <rFont val="Arial MT"/>
        <family val="2"/>
      </rPr>
      <t>Kuyeng Ruiz Karim</t>
    </r>
  </si>
  <si>
    <r>
      <rPr>
        <sz val="9"/>
        <rFont val="Arial MT"/>
        <family val="2"/>
      </rPr>
      <t>Laurente Romero Alexander Marco</t>
    </r>
  </si>
  <si>
    <r>
      <rPr>
        <sz val="9"/>
        <rFont val="Arial MT"/>
        <family val="2"/>
      </rPr>
      <t>Lavado Julca José Hilario Profeta</t>
    </r>
  </si>
  <si>
    <r>
      <rPr>
        <sz val="9"/>
        <rFont val="Arial MT"/>
        <family val="2"/>
      </rPr>
      <t>Livias Alvino Franklin</t>
    </r>
  </si>
  <si>
    <r>
      <rPr>
        <sz val="9"/>
        <rFont val="Arial MT"/>
        <family val="2"/>
      </rPr>
      <t>Mendieta Juscamaita Sandra</t>
    </r>
  </si>
  <si>
    <r>
      <rPr>
        <sz val="9"/>
        <rFont val="Arial MT"/>
        <family val="2"/>
      </rPr>
      <t>Portilla Liberato Christian Arturo</t>
    </r>
  </si>
  <si>
    <r>
      <rPr>
        <sz val="9"/>
        <rFont val="Arial MT"/>
        <family val="2"/>
      </rPr>
      <t>Quesada Reyes Víctor Jorge</t>
    </r>
  </si>
  <si>
    <r>
      <rPr>
        <sz val="9"/>
        <rFont val="Arial MT"/>
        <family val="2"/>
      </rPr>
      <t>Rodriguez Bautista Kiara Micaela</t>
    </r>
  </si>
  <si>
    <r>
      <rPr>
        <sz val="9"/>
        <rFont val="Arial MT"/>
        <family val="2"/>
      </rPr>
      <t>Rojas Alvarado Walter Carlos</t>
    </r>
  </si>
  <si>
    <r>
      <rPr>
        <sz val="9"/>
        <rFont val="Arial MT"/>
        <family val="2"/>
      </rPr>
      <t>Sánchez Bonifacio Rolando Ángel</t>
    </r>
  </si>
  <si>
    <r>
      <rPr>
        <sz val="9"/>
        <rFont val="Arial MT"/>
        <family val="2"/>
      </rPr>
      <t>Surichaqui Huamán Jesús Francisco</t>
    </r>
  </si>
  <si>
    <r>
      <rPr>
        <sz val="9"/>
        <rFont val="Arial MT"/>
        <family val="2"/>
      </rPr>
      <t>Tadeo Sandoval Rafael Eusebio</t>
    </r>
  </si>
  <si>
    <r>
      <rPr>
        <sz val="9"/>
        <rFont val="Arial MT"/>
        <family val="2"/>
      </rPr>
      <t>Tipacti Zapata Christian Eduardo</t>
    </r>
  </si>
  <si>
    <r>
      <rPr>
        <sz val="9"/>
        <rFont val="Arial MT"/>
        <family val="2"/>
      </rPr>
      <t>Victorio Velásquez Iván Carol</t>
    </r>
  </si>
  <si>
    <r>
      <rPr>
        <sz val="9"/>
        <rFont val="Arial MT"/>
        <family val="2"/>
      </rPr>
      <t>Yañacc Rivera Jhon Italo</t>
    </r>
  </si>
  <si>
    <r>
      <rPr>
        <sz val="9"/>
        <rFont val="Arial MT"/>
        <family val="2"/>
      </rPr>
      <t>Yañe Aquise Samuel</t>
    </r>
  </si>
  <si>
    <r>
      <rPr>
        <sz val="9"/>
        <rFont val="Arial MT"/>
        <family val="2"/>
      </rPr>
      <t>Yaya Arias Rommel Rolando</t>
    </r>
  </si>
  <si>
    <r>
      <rPr>
        <sz val="9"/>
        <rFont val="Arial MT"/>
        <family val="2"/>
      </rPr>
      <t>Ynilupu Mattos Edson Eduardo</t>
    </r>
  </si>
  <si>
    <r>
      <rPr>
        <sz val="9"/>
        <rFont val="Arial MT"/>
        <family val="2"/>
      </rPr>
      <t>Yupanqui Valverde Lucy Martha</t>
    </r>
  </si>
  <si>
    <r>
      <rPr>
        <sz val="9"/>
        <rFont val="Arial MT"/>
        <family val="2"/>
      </rPr>
      <t>Condor Patilongo Percy Jesús</t>
    </r>
  </si>
  <si>
    <t>IGP</t>
  </si>
  <si>
    <t>Chacón Ramos Gustavo Aldo</t>
  </si>
  <si>
    <t>Gomero Montalvan, José Carlos</t>
  </si>
  <si>
    <r>
      <rPr>
        <sz val="9"/>
        <rFont val="Arial MT"/>
        <family val="2"/>
      </rPr>
      <t>Ibáñez Yanac Rosa Mary</t>
    </r>
  </si>
  <si>
    <r>
      <rPr>
        <sz val="9"/>
        <rFont val="Arial MT"/>
        <family val="2"/>
      </rPr>
      <t>Inostroza Salcedo, Jamir Benjamín</t>
    </r>
  </si>
  <si>
    <r>
      <rPr>
        <sz val="9"/>
        <rFont val="Arial MT"/>
        <family val="2"/>
      </rPr>
      <t>Jallo Salas Brayan Miguel</t>
    </r>
  </si>
  <si>
    <r>
      <rPr>
        <sz val="9"/>
        <rFont val="Arial MT"/>
        <family val="2"/>
      </rPr>
      <t>Limonchi Sandoval Williams Ernesto</t>
    </r>
  </si>
  <si>
    <t>Pablo Malqui Luis Alberto</t>
  </si>
  <si>
    <r>
      <rPr>
        <sz val="9"/>
        <rFont val="Arial MT"/>
        <family val="2"/>
      </rPr>
      <t>Manay Salazar Eduar Ivan</t>
    </r>
  </si>
  <si>
    <r>
      <rPr>
        <sz val="9"/>
        <rFont val="Arial MT"/>
        <family val="2"/>
      </rPr>
      <t>Rojas Paredes Jhon Kerim</t>
    </r>
  </si>
  <si>
    <r>
      <rPr>
        <sz val="9"/>
        <rFont val="Arial MT"/>
        <family val="2"/>
      </rPr>
      <t>Tejeda Echegoyen Luis Antonio</t>
    </r>
  </si>
  <si>
    <t>Ticona Carita Richard Yldefonso</t>
  </si>
  <si>
    <r>
      <rPr>
        <sz val="9"/>
        <rFont val="Arial MT"/>
        <family val="2"/>
      </rPr>
      <t>Urcuhuaranga Huamán Alan</t>
    </r>
  </si>
  <si>
    <r>
      <rPr>
        <sz val="9"/>
        <rFont val="Arial MT"/>
        <family val="2"/>
      </rPr>
      <t>Valdez Portocarrero, Alexander Olmedo</t>
    </r>
  </si>
  <si>
    <t>Vargas Pardo Erick Raúl</t>
  </si>
  <si>
    <t>Vila Loayza Neilck Daltón</t>
  </si>
  <si>
    <r>
      <rPr>
        <sz val="9"/>
        <rFont val="Arial MT"/>
        <family val="2"/>
      </rPr>
      <t>Ítem</t>
    </r>
  </si>
  <si>
    <r>
      <rPr>
        <sz val="9"/>
        <rFont val="Arial MT"/>
        <family val="2"/>
      </rPr>
      <t>Nomnbres y Apellidos</t>
    </r>
  </si>
  <si>
    <t>Radio Observatorio de Jicamarca</t>
  </si>
  <si>
    <t>BRIG.EMERG.</t>
  </si>
  <si>
    <t>TRAB. ALTUR.</t>
  </si>
  <si>
    <t>SUP.TRAB.ALT</t>
  </si>
  <si>
    <t>RIESG.ELECT</t>
  </si>
  <si>
    <t>totales</t>
  </si>
  <si>
    <t xml:space="preserve">CAPACITACIONES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</si>
</sst>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9"/>
      <name val="Arial MT"/>
    </font>
    <font>
      <sz val="9"/>
      <name val="Arial MT"/>
      <family val="2"/>
    </font>
    <font>
      <b/>
      <sz val="6"/>
      <name val="Arial"/>
    </font>
    <font>
      <sz val="16"/>
      <name val="Arial MT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1" fillId="0" borderId="6" xfId="0" applyFont="1" applyFill="1" applyBorder="1" applyAlignment="1">
      <alignment horizontal="left" vertical="top" wrapText="1" indent="1"/>
    </xf>
    <xf numFmtId="0" fontId="1" fillId="0" borderId="7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 indent="1"/>
    </xf>
    <xf numFmtId="0" fontId="1" fillId="0" borderId="9" xfId="0" applyFont="1" applyFill="1" applyBorder="1" applyAlignment="1">
      <alignment horizontal="left" vertical="top" wrapText="1" indent="1"/>
    </xf>
    <xf numFmtId="0" fontId="1" fillId="0" borderId="8" xfId="0" applyFont="1" applyFill="1" applyBorder="1" applyAlignment="1">
      <alignment horizontal="left" vertical="top" wrapText="1" inden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 indent="10"/>
    </xf>
    <xf numFmtId="0" fontId="1" fillId="2" borderId="10" xfId="0" applyFont="1" applyFill="1" applyBorder="1" applyAlignment="1">
      <alignment horizontal="left" vertical="top" wrapText="1" indent="10"/>
    </xf>
    <xf numFmtId="0" fontId="1" fillId="2" borderId="1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10"/>
    </xf>
    <xf numFmtId="0" fontId="1" fillId="2" borderId="11" xfId="0" applyFont="1" applyFill="1" applyBorder="1" applyAlignment="1">
      <alignment horizontal="left" vertical="top" wrapText="1" indent="10"/>
    </xf>
    <xf numFmtId="0" fontId="4" fillId="0" borderId="9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 indent="10"/>
    </xf>
    <xf numFmtId="0" fontId="1" fillId="2" borderId="16" xfId="0" applyFont="1" applyFill="1" applyBorder="1" applyAlignment="1">
      <alignment horizontal="left" vertical="top" wrapText="1" indent="10"/>
    </xf>
    <xf numFmtId="0" fontId="4" fillId="0" borderId="6" xfId="0" applyFont="1" applyFill="1" applyBorder="1" applyAlignment="1">
      <alignment horizontal="center" vertical="top" wrapText="1"/>
    </xf>
    <xf numFmtId="164" fontId="0" fillId="0" borderId="6" xfId="0" applyNumberFormat="1" applyFill="1" applyBorder="1"/>
    <xf numFmtId="2" fontId="0" fillId="0" borderId="6" xfId="0" applyNumberFormat="1" applyBorder="1"/>
    <xf numFmtId="0" fontId="0" fillId="0" borderId="6" xfId="0" applyBorder="1"/>
    <xf numFmtId="1" fontId="0" fillId="0" borderId="6" xfId="0" applyNumberFormat="1" applyBorder="1"/>
    <xf numFmtId="0" fontId="0" fillId="3" borderId="6" xfId="0" applyFill="1" applyBorder="1" applyAlignment="1">
      <alignment horizontal="center"/>
    </xf>
    <xf numFmtId="0" fontId="3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/>
    </xf>
    <xf numFmtId="164" fontId="0" fillId="0" borderId="6" xfId="0" applyNumberFormat="1" applyBorder="1"/>
    <xf numFmtId="0" fontId="5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34" workbookViewId="0">
      <selection activeCell="K56" sqref="K56"/>
    </sheetView>
  </sheetViews>
  <sheetFormatPr baseColWidth="10" defaultRowHeight="15"/>
  <cols>
    <col min="1" max="1" width="6.7109375" customWidth="1"/>
    <col min="3" max="3" width="20.140625" customWidth="1"/>
    <col min="5" max="5" width="16.140625" customWidth="1"/>
    <col min="6" max="6" width="14.85546875" customWidth="1"/>
    <col min="7" max="7" width="15.42578125" customWidth="1"/>
    <col min="8" max="8" width="14.140625" customWidth="1"/>
  </cols>
  <sheetData>
    <row r="1" spans="1:9" ht="41.25" customHeight="1">
      <c r="A1" s="21" t="s">
        <v>52</v>
      </c>
      <c r="B1" s="22"/>
      <c r="C1" s="22"/>
      <c r="D1" s="22"/>
      <c r="E1" s="38" t="s">
        <v>58</v>
      </c>
      <c r="F1" s="38"/>
      <c r="G1" s="38"/>
      <c r="H1" s="38"/>
    </row>
    <row r="2" spans="1:9" ht="15" customHeight="1">
      <c r="A2" s="15" t="s">
        <v>50</v>
      </c>
      <c r="B2" s="16" t="s">
        <v>51</v>
      </c>
      <c r="C2" s="17"/>
      <c r="D2" s="32"/>
      <c r="E2" s="31" t="s">
        <v>53</v>
      </c>
      <c r="F2" s="31" t="s">
        <v>54</v>
      </c>
      <c r="G2" s="31" t="s">
        <v>55</v>
      </c>
      <c r="H2" s="31" t="s">
        <v>56</v>
      </c>
    </row>
    <row r="3" spans="1:9">
      <c r="A3" s="18"/>
      <c r="B3" s="19"/>
      <c r="C3" s="20"/>
      <c r="D3" s="33"/>
      <c r="E3" s="31"/>
      <c r="F3" s="31"/>
      <c r="G3" s="31"/>
      <c r="H3" s="31"/>
      <c r="I3" s="29" t="s">
        <v>57</v>
      </c>
    </row>
    <row r="4" spans="1:9">
      <c r="A4">
        <v>1</v>
      </c>
      <c r="B4" s="12" t="s">
        <v>0</v>
      </c>
      <c r="C4" s="12"/>
      <c r="D4" s="6" t="s">
        <v>1</v>
      </c>
      <c r="E4" s="27">
        <v>148.98699999999999</v>
      </c>
      <c r="F4" s="28"/>
      <c r="G4" s="28"/>
      <c r="H4" s="28"/>
      <c r="I4" s="37">
        <f>SUM(E4:H4)</f>
        <v>148.98699999999999</v>
      </c>
    </row>
    <row r="5" spans="1:9">
      <c r="A5">
        <f>+A4+1</f>
        <v>2</v>
      </c>
      <c r="B5" s="1" t="s">
        <v>2</v>
      </c>
      <c r="C5" s="2"/>
      <c r="D5" s="3" t="s">
        <v>1</v>
      </c>
      <c r="E5" s="27">
        <v>148.98699999999999</v>
      </c>
      <c r="F5" s="29">
        <v>139.33500000000001</v>
      </c>
      <c r="G5" s="28"/>
      <c r="H5" s="29">
        <v>137.52600000000001</v>
      </c>
      <c r="I5" s="37">
        <f t="shared" ref="I5:I35" si="0">SUM(E5:H5)</f>
        <v>425.84800000000001</v>
      </c>
    </row>
    <row r="6" spans="1:9">
      <c r="A6">
        <f t="shared" ref="A6:A35" si="1">+A5+1</f>
        <v>3</v>
      </c>
      <c r="B6" s="4" t="s">
        <v>3</v>
      </c>
      <c r="C6" s="5"/>
      <c r="D6" s="3" t="s">
        <v>1</v>
      </c>
      <c r="E6" s="27">
        <v>148.98699999999999</v>
      </c>
      <c r="F6" s="28"/>
      <c r="G6" s="28"/>
      <c r="H6" s="28"/>
      <c r="I6" s="37">
        <f t="shared" si="0"/>
        <v>148.98699999999999</v>
      </c>
    </row>
    <row r="7" spans="1:9">
      <c r="A7">
        <f t="shared" si="1"/>
        <v>4</v>
      </c>
      <c r="B7" s="4" t="s">
        <v>4</v>
      </c>
      <c r="C7" s="5"/>
      <c r="D7" s="3" t="s">
        <v>1</v>
      </c>
      <c r="E7" s="27">
        <v>148.98699999999999</v>
      </c>
      <c r="F7" s="28"/>
      <c r="G7" s="28"/>
      <c r="H7" s="29">
        <v>137.52600000000001</v>
      </c>
      <c r="I7" s="37">
        <f t="shared" si="0"/>
        <v>286.51300000000003</v>
      </c>
    </row>
    <row r="8" spans="1:9">
      <c r="A8">
        <f t="shared" si="1"/>
        <v>5</v>
      </c>
      <c r="B8" s="4" t="s">
        <v>5</v>
      </c>
      <c r="C8" s="5"/>
      <c r="D8" s="3" t="s">
        <v>1</v>
      </c>
      <c r="E8" s="27">
        <v>148.98699999999999</v>
      </c>
      <c r="F8" s="28"/>
      <c r="G8" s="28"/>
      <c r="H8" s="28"/>
      <c r="I8" s="37">
        <f t="shared" si="0"/>
        <v>148.98699999999999</v>
      </c>
    </row>
    <row r="9" spans="1:9">
      <c r="A9">
        <f t="shared" si="1"/>
        <v>6</v>
      </c>
      <c r="B9" s="4" t="s">
        <v>6</v>
      </c>
      <c r="C9" s="5"/>
      <c r="D9" s="6" t="s">
        <v>1</v>
      </c>
      <c r="E9" s="27">
        <v>148.98699999999999</v>
      </c>
      <c r="F9" s="29">
        <v>139.33500000000001</v>
      </c>
      <c r="G9" s="28"/>
      <c r="H9" s="29">
        <v>137.52600000000001</v>
      </c>
      <c r="I9" s="37">
        <f t="shared" si="0"/>
        <v>425.84800000000001</v>
      </c>
    </row>
    <row r="10" spans="1:9">
      <c r="A10">
        <f t="shared" si="1"/>
        <v>7</v>
      </c>
      <c r="B10" s="4" t="s">
        <v>7</v>
      </c>
      <c r="C10" s="5"/>
      <c r="D10" s="6" t="s">
        <v>1</v>
      </c>
      <c r="E10" s="27">
        <v>148.98699999999999</v>
      </c>
      <c r="F10" s="28"/>
      <c r="G10" s="28">
        <v>386.79</v>
      </c>
      <c r="H10" s="28"/>
      <c r="I10" s="37">
        <f t="shared" si="0"/>
        <v>535.77700000000004</v>
      </c>
    </row>
    <row r="11" spans="1:9">
      <c r="A11">
        <f t="shared" si="1"/>
        <v>8</v>
      </c>
      <c r="B11" s="4" t="s">
        <v>8</v>
      </c>
      <c r="C11" s="5"/>
      <c r="D11" s="6" t="s">
        <v>1</v>
      </c>
      <c r="E11" s="27">
        <v>148.98699999999999</v>
      </c>
      <c r="F11" s="28"/>
      <c r="G11" s="28"/>
      <c r="H11" s="28"/>
      <c r="I11" s="37">
        <f t="shared" si="0"/>
        <v>148.98699999999999</v>
      </c>
    </row>
    <row r="12" spans="1:9">
      <c r="A12">
        <f t="shared" si="1"/>
        <v>9</v>
      </c>
      <c r="B12" s="4" t="s">
        <v>9</v>
      </c>
      <c r="C12" s="5"/>
      <c r="D12" s="6" t="s">
        <v>1</v>
      </c>
      <c r="E12" s="27">
        <v>148.98699999999999</v>
      </c>
      <c r="F12" s="28"/>
      <c r="G12" s="28"/>
      <c r="H12" s="28"/>
      <c r="I12" s="37">
        <f t="shared" si="0"/>
        <v>148.98699999999999</v>
      </c>
    </row>
    <row r="13" spans="1:9">
      <c r="A13">
        <f t="shared" si="1"/>
        <v>10</v>
      </c>
      <c r="B13" s="4" t="s">
        <v>10</v>
      </c>
      <c r="C13" s="5"/>
      <c r="D13" s="6" t="s">
        <v>1</v>
      </c>
      <c r="E13" s="27">
        <v>148.98699999999999</v>
      </c>
      <c r="F13" s="28"/>
      <c r="G13" s="28"/>
      <c r="H13" s="29">
        <v>137.52600000000001</v>
      </c>
      <c r="I13" s="37">
        <f t="shared" si="0"/>
        <v>286.51300000000003</v>
      </c>
    </row>
    <row r="14" spans="1:9">
      <c r="A14">
        <f t="shared" si="1"/>
        <v>11</v>
      </c>
      <c r="B14" s="4" t="s">
        <v>11</v>
      </c>
      <c r="C14" s="5"/>
      <c r="D14" s="6" t="s">
        <v>1</v>
      </c>
      <c r="E14" s="27">
        <v>148.98699999999999</v>
      </c>
      <c r="F14" s="28"/>
      <c r="G14" s="28"/>
      <c r="H14" s="28"/>
      <c r="I14" s="37">
        <f t="shared" si="0"/>
        <v>148.98699999999999</v>
      </c>
    </row>
    <row r="15" spans="1:9">
      <c r="A15">
        <f t="shared" si="1"/>
        <v>12</v>
      </c>
      <c r="B15" s="4" t="s">
        <v>12</v>
      </c>
      <c r="C15" s="5"/>
      <c r="D15" s="6" t="s">
        <v>1</v>
      </c>
      <c r="E15" s="27">
        <v>148.98699999999999</v>
      </c>
      <c r="F15" s="29">
        <v>139.33500000000001</v>
      </c>
      <c r="G15" s="28"/>
      <c r="H15" s="28"/>
      <c r="I15" s="37">
        <f t="shared" si="0"/>
        <v>288.322</v>
      </c>
    </row>
    <row r="16" spans="1:9">
      <c r="A16">
        <f t="shared" si="1"/>
        <v>13</v>
      </c>
      <c r="B16" s="4" t="s">
        <v>13</v>
      </c>
      <c r="C16" s="5"/>
      <c r="D16" s="6" t="s">
        <v>1</v>
      </c>
      <c r="E16" s="27">
        <v>148.98699999999999</v>
      </c>
      <c r="F16" s="29">
        <v>139.33500000000001</v>
      </c>
      <c r="G16" s="28"/>
      <c r="H16" s="29">
        <v>137.52600000000001</v>
      </c>
      <c r="I16" s="37">
        <f t="shared" si="0"/>
        <v>425.84800000000001</v>
      </c>
    </row>
    <row r="17" spans="1:9">
      <c r="A17">
        <f t="shared" si="1"/>
        <v>14</v>
      </c>
      <c r="B17" s="4" t="s">
        <v>14</v>
      </c>
      <c r="C17" s="5"/>
      <c r="D17" s="6" t="s">
        <v>1</v>
      </c>
      <c r="E17" s="27">
        <v>148.98699999999999</v>
      </c>
      <c r="F17" s="28"/>
      <c r="G17" s="28"/>
      <c r="H17" s="28"/>
      <c r="I17" s="37">
        <f t="shared" si="0"/>
        <v>148.98699999999999</v>
      </c>
    </row>
    <row r="18" spans="1:9">
      <c r="A18">
        <f t="shared" si="1"/>
        <v>15</v>
      </c>
      <c r="B18" s="4" t="s">
        <v>15</v>
      </c>
      <c r="C18" s="5"/>
      <c r="D18" s="6" t="s">
        <v>1</v>
      </c>
      <c r="E18" s="27">
        <v>148.98699999999999</v>
      </c>
      <c r="F18" s="28"/>
      <c r="G18" s="29">
        <v>386.79399999999998</v>
      </c>
      <c r="H18" s="29">
        <v>137.52600000000001</v>
      </c>
      <c r="I18" s="37">
        <f t="shared" si="0"/>
        <v>673.30700000000002</v>
      </c>
    </row>
    <row r="19" spans="1:9">
      <c r="A19">
        <f t="shared" si="1"/>
        <v>16</v>
      </c>
      <c r="B19" s="4" t="s">
        <v>16</v>
      </c>
      <c r="C19" s="5"/>
      <c r="D19" s="6" t="s">
        <v>1</v>
      </c>
      <c r="E19" s="27">
        <v>148.98699999999999</v>
      </c>
      <c r="F19" s="28"/>
      <c r="G19" s="29">
        <v>386.79399999999998</v>
      </c>
      <c r="H19" s="29">
        <v>137.52600000000001</v>
      </c>
      <c r="I19" s="37">
        <f t="shared" si="0"/>
        <v>673.30700000000002</v>
      </c>
    </row>
    <row r="20" spans="1:9">
      <c r="A20">
        <f t="shared" si="1"/>
        <v>17</v>
      </c>
      <c r="B20" s="4" t="s">
        <v>17</v>
      </c>
      <c r="C20" s="5"/>
      <c r="D20" s="6" t="s">
        <v>1</v>
      </c>
      <c r="E20" s="27">
        <v>148.98699999999999</v>
      </c>
      <c r="F20" s="29">
        <v>139.33500000000001</v>
      </c>
      <c r="G20" s="28"/>
      <c r="H20" s="28"/>
      <c r="I20" s="37">
        <f t="shared" si="0"/>
        <v>288.322</v>
      </c>
    </row>
    <row r="21" spans="1:9">
      <c r="A21">
        <f t="shared" si="1"/>
        <v>18</v>
      </c>
      <c r="B21" s="4" t="s">
        <v>18</v>
      </c>
      <c r="C21" s="5"/>
      <c r="D21" s="6" t="s">
        <v>1</v>
      </c>
      <c r="E21" s="27">
        <v>148.98699999999999</v>
      </c>
      <c r="F21" s="28"/>
      <c r="G21" s="28"/>
      <c r="H21" s="28"/>
      <c r="I21" s="37">
        <f t="shared" si="0"/>
        <v>148.98699999999999</v>
      </c>
    </row>
    <row r="22" spans="1:9">
      <c r="A22">
        <f t="shared" si="1"/>
        <v>19</v>
      </c>
      <c r="B22" s="4" t="s">
        <v>19</v>
      </c>
      <c r="C22" s="5"/>
      <c r="D22" s="6" t="s">
        <v>1</v>
      </c>
      <c r="E22" s="27">
        <v>148.98699999999999</v>
      </c>
      <c r="F22" s="28"/>
      <c r="G22" s="28"/>
      <c r="H22" s="28"/>
      <c r="I22" s="37">
        <f t="shared" si="0"/>
        <v>148.98699999999999</v>
      </c>
    </row>
    <row r="23" spans="1:9">
      <c r="A23">
        <f t="shared" si="1"/>
        <v>20</v>
      </c>
      <c r="B23" s="4" t="s">
        <v>20</v>
      </c>
      <c r="C23" s="5"/>
      <c r="D23" s="6" t="s">
        <v>1</v>
      </c>
      <c r="E23" s="27">
        <v>148.98699999999999</v>
      </c>
      <c r="F23" s="28"/>
      <c r="G23" s="29">
        <v>386.79399999999998</v>
      </c>
      <c r="H23" s="29">
        <v>137.52600000000001</v>
      </c>
      <c r="I23" s="37">
        <f t="shared" si="0"/>
        <v>673.30700000000002</v>
      </c>
    </row>
    <row r="24" spans="1:9">
      <c r="A24">
        <f t="shared" si="1"/>
        <v>21</v>
      </c>
      <c r="B24" s="4" t="s">
        <v>21</v>
      </c>
      <c r="C24" s="5"/>
      <c r="D24" s="6" t="s">
        <v>1</v>
      </c>
      <c r="E24" s="27">
        <v>148.98699999999999</v>
      </c>
      <c r="F24" s="28"/>
      <c r="G24" s="28"/>
      <c r="H24" s="28"/>
      <c r="I24" s="37">
        <f t="shared" si="0"/>
        <v>148.98699999999999</v>
      </c>
    </row>
    <row r="25" spans="1:9">
      <c r="A25">
        <f t="shared" si="1"/>
        <v>22</v>
      </c>
      <c r="B25" s="4" t="s">
        <v>22</v>
      </c>
      <c r="C25" s="5"/>
      <c r="D25" s="6" t="s">
        <v>1</v>
      </c>
      <c r="E25" s="27">
        <v>148.98699999999999</v>
      </c>
      <c r="F25" s="29">
        <v>139.33500000000001</v>
      </c>
      <c r="G25" s="29">
        <v>386.79399999999998</v>
      </c>
      <c r="H25" s="29">
        <v>137.52600000000001</v>
      </c>
      <c r="I25" s="37">
        <f t="shared" si="0"/>
        <v>812.64200000000005</v>
      </c>
    </row>
    <row r="26" spans="1:9">
      <c r="A26">
        <f t="shared" si="1"/>
        <v>23</v>
      </c>
      <c r="B26" s="4" t="s">
        <v>23</v>
      </c>
      <c r="C26" s="5"/>
      <c r="D26" s="6" t="s">
        <v>1</v>
      </c>
      <c r="E26" s="27">
        <v>148.98699999999999</v>
      </c>
      <c r="F26" s="28"/>
      <c r="G26" s="28"/>
      <c r="H26" s="28"/>
      <c r="I26" s="37">
        <f t="shared" si="0"/>
        <v>148.98699999999999</v>
      </c>
    </row>
    <row r="27" spans="1:9">
      <c r="A27">
        <f t="shared" si="1"/>
        <v>24</v>
      </c>
      <c r="B27" s="4" t="s">
        <v>24</v>
      </c>
      <c r="C27" s="5"/>
      <c r="D27" s="6" t="s">
        <v>1</v>
      </c>
      <c r="E27" s="27">
        <v>148.98699999999999</v>
      </c>
      <c r="F27" s="28"/>
      <c r="G27" s="28"/>
      <c r="H27" s="28"/>
      <c r="I27" s="37">
        <f>SUM(E27:H27)</f>
        <v>148.98699999999999</v>
      </c>
    </row>
    <row r="28" spans="1:9">
      <c r="A28">
        <f t="shared" si="1"/>
        <v>25</v>
      </c>
      <c r="B28" s="4" t="s">
        <v>25</v>
      </c>
      <c r="C28" s="5"/>
      <c r="D28" s="6" t="s">
        <v>1</v>
      </c>
      <c r="E28" s="27">
        <v>148.98699999999999</v>
      </c>
      <c r="F28" s="29">
        <v>139.33500000000001</v>
      </c>
      <c r="G28" s="28"/>
      <c r="H28" s="29">
        <v>137.52600000000001</v>
      </c>
      <c r="I28" s="37">
        <f t="shared" si="0"/>
        <v>425.84800000000001</v>
      </c>
    </row>
    <row r="29" spans="1:9">
      <c r="A29">
        <f t="shared" si="1"/>
        <v>26</v>
      </c>
      <c r="B29" s="4" t="s">
        <v>26</v>
      </c>
      <c r="C29" s="5"/>
      <c r="D29" s="6" t="s">
        <v>1</v>
      </c>
      <c r="E29" s="27">
        <v>148.98699999999999</v>
      </c>
      <c r="F29" s="29">
        <v>139.33500000000001</v>
      </c>
      <c r="G29" s="28"/>
      <c r="H29" s="29">
        <v>137.52600000000001</v>
      </c>
      <c r="I29" s="37">
        <f t="shared" si="0"/>
        <v>425.84800000000001</v>
      </c>
    </row>
    <row r="30" spans="1:9">
      <c r="A30">
        <f t="shared" si="1"/>
        <v>27</v>
      </c>
      <c r="B30" s="4" t="s">
        <v>27</v>
      </c>
      <c r="C30" s="5"/>
      <c r="D30" s="6" t="s">
        <v>1</v>
      </c>
      <c r="E30" s="27">
        <v>148.98699999999999</v>
      </c>
      <c r="F30" s="29">
        <v>139.33500000000001</v>
      </c>
      <c r="G30" s="28"/>
      <c r="H30" s="29">
        <v>137.52600000000001</v>
      </c>
      <c r="I30" s="37">
        <f t="shared" si="0"/>
        <v>425.84800000000001</v>
      </c>
    </row>
    <row r="31" spans="1:9">
      <c r="A31">
        <f t="shared" si="1"/>
        <v>28</v>
      </c>
      <c r="B31" s="4" t="s">
        <v>28</v>
      </c>
      <c r="C31" s="5"/>
      <c r="D31" s="6" t="s">
        <v>1</v>
      </c>
      <c r="E31" s="27">
        <v>148.98699999999999</v>
      </c>
      <c r="F31" s="29">
        <v>139.33500000000001</v>
      </c>
      <c r="G31" s="28"/>
      <c r="H31" s="28"/>
      <c r="I31" s="37">
        <f t="shared" si="0"/>
        <v>288.322</v>
      </c>
    </row>
    <row r="32" spans="1:9">
      <c r="A32">
        <f t="shared" si="1"/>
        <v>29</v>
      </c>
      <c r="B32" s="4" t="s">
        <v>29</v>
      </c>
      <c r="C32" s="5"/>
      <c r="D32" s="6" t="s">
        <v>1</v>
      </c>
      <c r="E32" s="27">
        <v>148.98699999999999</v>
      </c>
      <c r="F32" s="29">
        <v>139.33500000000001</v>
      </c>
      <c r="G32" s="28"/>
      <c r="H32" s="29">
        <v>137.52600000000001</v>
      </c>
      <c r="I32" s="37">
        <f t="shared" si="0"/>
        <v>425.84800000000001</v>
      </c>
    </row>
    <row r="33" spans="1:9">
      <c r="A33">
        <f t="shared" si="1"/>
        <v>30</v>
      </c>
      <c r="B33" s="4" t="s">
        <v>30</v>
      </c>
      <c r="C33" s="5"/>
      <c r="D33" s="6" t="s">
        <v>1</v>
      </c>
      <c r="E33" s="27">
        <v>148.98699999999999</v>
      </c>
      <c r="F33" s="29">
        <v>139.33500000000001</v>
      </c>
      <c r="G33" s="28"/>
      <c r="H33" s="29">
        <v>137.52600000000001</v>
      </c>
      <c r="I33" s="37">
        <f t="shared" si="0"/>
        <v>425.84800000000001</v>
      </c>
    </row>
    <row r="34" spans="1:9">
      <c r="A34">
        <f t="shared" si="1"/>
        <v>31</v>
      </c>
      <c r="B34" s="13" t="s">
        <v>31</v>
      </c>
      <c r="C34" s="7"/>
      <c r="D34" s="14" t="s">
        <v>1</v>
      </c>
      <c r="E34" s="27">
        <v>148.98699999999999</v>
      </c>
      <c r="F34" s="28"/>
      <c r="G34" s="28"/>
      <c r="H34" s="28"/>
      <c r="I34" s="37">
        <f t="shared" si="0"/>
        <v>148.98699999999999</v>
      </c>
    </row>
    <row r="35" spans="1:9">
      <c r="A35">
        <f t="shared" si="1"/>
        <v>32</v>
      </c>
      <c r="B35" s="12" t="s">
        <v>32</v>
      </c>
      <c r="C35" s="12"/>
      <c r="D35" s="6" t="s">
        <v>1</v>
      </c>
      <c r="E35" s="27">
        <v>148.98699999999999</v>
      </c>
      <c r="F35" s="28"/>
      <c r="G35" s="28"/>
      <c r="H35" s="28"/>
      <c r="I35" s="37">
        <f t="shared" si="0"/>
        <v>148.98699999999999</v>
      </c>
    </row>
    <row r="41" spans="1:9" ht="31.5">
      <c r="A41" s="26" t="s">
        <v>52</v>
      </c>
      <c r="B41" s="26"/>
      <c r="C41" s="26"/>
      <c r="D41" s="26"/>
      <c r="E41" s="38" t="s">
        <v>58</v>
      </c>
      <c r="F41" s="38"/>
      <c r="G41" s="38"/>
      <c r="H41" s="38"/>
    </row>
    <row r="42" spans="1:9">
      <c r="A42" s="23" t="s">
        <v>50</v>
      </c>
      <c r="B42" s="24" t="s">
        <v>51</v>
      </c>
      <c r="C42" s="25"/>
      <c r="D42" s="34"/>
      <c r="E42" s="31" t="s">
        <v>53</v>
      </c>
      <c r="F42" s="31" t="s">
        <v>54</v>
      </c>
      <c r="G42" s="31" t="s">
        <v>55</v>
      </c>
      <c r="H42" s="31" t="s">
        <v>56</v>
      </c>
    </row>
    <row r="43" spans="1:9">
      <c r="A43" s="18"/>
      <c r="B43" s="19"/>
      <c r="C43" s="20"/>
      <c r="D43" s="33"/>
      <c r="E43" s="31"/>
      <c r="F43" s="31"/>
      <c r="G43" s="31"/>
      <c r="H43" s="31"/>
      <c r="I43" t="s">
        <v>57</v>
      </c>
    </row>
    <row r="44" spans="1:9">
      <c r="A44">
        <v>1</v>
      </c>
      <c r="B44" s="4" t="s">
        <v>33</v>
      </c>
      <c r="C44" s="5"/>
      <c r="D44" s="35" t="s">
        <v>34</v>
      </c>
      <c r="E44" s="27">
        <v>148.98699999999999</v>
      </c>
      <c r="F44" s="28"/>
      <c r="G44" s="28"/>
      <c r="H44" s="28"/>
      <c r="I44" s="37">
        <f>SUM(E44:H44)</f>
        <v>148.98699999999999</v>
      </c>
    </row>
    <row r="45" spans="1:9">
      <c r="A45">
        <f>+A44+1</f>
        <v>2</v>
      </c>
      <c r="B45" s="8" t="s">
        <v>35</v>
      </c>
      <c r="C45" s="9"/>
      <c r="D45" s="35" t="s">
        <v>34</v>
      </c>
      <c r="E45" s="30"/>
      <c r="F45" s="29">
        <v>139.33500000000001</v>
      </c>
      <c r="G45" s="28"/>
      <c r="H45" s="28"/>
      <c r="I45" s="37">
        <f t="shared" ref="I45:I59" si="2">SUM(E45:H45)</f>
        <v>139.33500000000001</v>
      </c>
    </row>
    <row r="46" spans="1:9">
      <c r="A46">
        <f t="shared" ref="A46:A59" si="3">+A45+1</f>
        <v>3</v>
      </c>
      <c r="B46" s="8" t="s">
        <v>36</v>
      </c>
      <c r="C46" s="9"/>
      <c r="D46" s="35" t="s">
        <v>34</v>
      </c>
      <c r="E46" s="30"/>
      <c r="F46" s="29">
        <v>139.33500000000001</v>
      </c>
      <c r="G46" s="28"/>
      <c r="H46" s="28"/>
      <c r="I46" s="37">
        <f t="shared" si="2"/>
        <v>139.33500000000001</v>
      </c>
    </row>
    <row r="47" spans="1:9">
      <c r="A47">
        <f t="shared" si="3"/>
        <v>4</v>
      </c>
      <c r="B47" s="4" t="s">
        <v>37</v>
      </c>
      <c r="C47" s="5"/>
      <c r="D47" s="35" t="s">
        <v>34</v>
      </c>
      <c r="E47" s="27">
        <v>148.98699999999999</v>
      </c>
      <c r="F47" s="28"/>
      <c r="G47" s="28"/>
      <c r="H47" s="28"/>
      <c r="I47" s="37">
        <f t="shared" si="2"/>
        <v>148.98699999999999</v>
      </c>
    </row>
    <row r="48" spans="1:9">
      <c r="A48">
        <f t="shared" si="3"/>
        <v>5</v>
      </c>
      <c r="B48" s="4" t="s">
        <v>38</v>
      </c>
      <c r="C48" s="5"/>
      <c r="D48" s="35" t="s">
        <v>34</v>
      </c>
      <c r="E48" s="27">
        <v>148.98699999999999</v>
      </c>
      <c r="F48" s="29">
        <v>139.33500000000001</v>
      </c>
      <c r="G48" s="28"/>
      <c r="H48" s="29">
        <v>137.52600000000001</v>
      </c>
      <c r="I48" s="37">
        <f t="shared" si="2"/>
        <v>425.84800000000001</v>
      </c>
    </row>
    <row r="49" spans="1:9">
      <c r="A49">
        <f t="shared" si="3"/>
        <v>6</v>
      </c>
      <c r="B49" s="4" t="s">
        <v>39</v>
      </c>
      <c r="C49" s="5"/>
      <c r="D49" s="35" t="s">
        <v>34</v>
      </c>
      <c r="E49" s="27">
        <v>148.98699999999999</v>
      </c>
      <c r="F49" s="28"/>
      <c r="G49" s="28"/>
      <c r="H49" s="28"/>
      <c r="I49" s="37">
        <f t="shared" si="2"/>
        <v>148.98699999999999</v>
      </c>
    </row>
    <row r="50" spans="1:9">
      <c r="A50">
        <f t="shared" si="3"/>
        <v>7</v>
      </c>
      <c r="B50" s="4" t="s">
        <v>40</v>
      </c>
      <c r="C50" s="5"/>
      <c r="D50" s="35" t="s">
        <v>34</v>
      </c>
      <c r="E50" s="27">
        <v>148.98699999999999</v>
      </c>
      <c r="F50" s="28"/>
      <c r="G50" s="28"/>
      <c r="H50" s="29">
        <v>137.52600000000001</v>
      </c>
      <c r="I50" s="37">
        <f t="shared" si="2"/>
        <v>286.51300000000003</v>
      </c>
    </row>
    <row r="51" spans="1:9">
      <c r="A51">
        <f t="shared" si="3"/>
        <v>8</v>
      </c>
      <c r="B51" s="8" t="s">
        <v>41</v>
      </c>
      <c r="C51" s="9"/>
      <c r="D51" s="35" t="s">
        <v>34</v>
      </c>
      <c r="E51" s="30"/>
      <c r="F51" s="29">
        <v>139.33500000000001</v>
      </c>
      <c r="G51" s="28"/>
      <c r="H51" s="28"/>
      <c r="I51" s="37">
        <f t="shared" si="2"/>
        <v>139.33500000000001</v>
      </c>
    </row>
    <row r="52" spans="1:9">
      <c r="A52">
        <f t="shared" si="3"/>
        <v>9</v>
      </c>
      <c r="B52" s="4" t="s">
        <v>42</v>
      </c>
      <c r="C52" s="5"/>
      <c r="D52" s="35" t="s">
        <v>34</v>
      </c>
      <c r="E52" s="27">
        <v>148.98699999999999</v>
      </c>
      <c r="F52" s="28"/>
      <c r="G52" s="28"/>
      <c r="H52" s="28"/>
      <c r="I52" s="37">
        <f t="shared" si="2"/>
        <v>148.98699999999999</v>
      </c>
    </row>
    <row r="53" spans="1:9">
      <c r="A53">
        <f t="shared" si="3"/>
        <v>10</v>
      </c>
      <c r="B53" s="4" t="s">
        <v>43</v>
      </c>
      <c r="C53" s="5"/>
      <c r="D53" s="35" t="s">
        <v>34</v>
      </c>
      <c r="E53" s="27">
        <v>148.98699999999999</v>
      </c>
      <c r="F53" s="28"/>
      <c r="G53" s="28"/>
      <c r="H53" s="28"/>
      <c r="I53" s="37">
        <f t="shared" si="2"/>
        <v>148.98699999999999</v>
      </c>
    </row>
    <row r="54" spans="1:9">
      <c r="A54">
        <f t="shared" si="3"/>
        <v>11</v>
      </c>
      <c r="B54" s="4" t="s">
        <v>44</v>
      </c>
      <c r="C54" s="5"/>
      <c r="D54" s="35" t="s">
        <v>34</v>
      </c>
      <c r="E54" s="27">
        <v>148.98699999999999</v>
      </c>
      <c r="F54" s="28"/>
      <c r="G54" s="29">
        <v>386.79399999999998</v>
      </c>
      <c r="H54" s="29">
        <v>137.52600000000001</v>
      </c>
      <c r="I54" s="37">
        <f t="shared" si="2"/>
        <v>673.30700000000002</v>
      </c>
    </row>
    <row r="55" spans="1:9">
      <c r="A55">
        <f t="shared" si="3"/>
        <v>12</v>
      </c>
      <c r="B55" s="8" t="s">
        <v>45</v>
      </c>
      <c r="C55" s="9"/>
      <c r="D55" s="35" t="s">
        <v>34</v>
      </c>
      <c r="E55" s="30"/>
      <c r="F55" s="29">
        <v>139.33500000000001</v>
      </c>
      <c r="G55" s="28"/>
      <c r="H55" s="29">
        <v>137.52600000000001</v>
      </c>
      <c r="I55" s="37">
        <f t="shared" si="2"/>
        <v>276.86099999999999</v>
      </c>
    </row>
    <row r="56" spans="1:9">
      <c r="A56">
        <f t="shared" si="3"/>
        <v>13</v>
      </c>
      <c r="B56" s="4" t="s">
        <v>46</v>
      </c>
      <c r="C56" s="5"/>
      <c r="D56" s="35" t="s">
        <v>34</v>
      </c>
      <c r="E56" s="27">
        <v>148.98699999999999</v>
      </c>
      <c r="F56" s="28"/>
      <c r="G56" s="29">
        <v>386.79399999999998</v>
      </c>
      <c r="H56" s="29">
        <v>137.52600000000001</v>
      </c>
      <c r="I56" s="37">
        <f t="shared" si="2"/>
        <v>673.30700000000002</v>
      </c>
    </row>
    <row r="57" spans="1:9">
      <c r="A57">
        <f t="shared" si="3"/>
        <v>14</v>
      </c>
      <c r="B57" s="4" t="s">
        <v>47</v>
      </c>
      <c r="C57" s="5"/>
      <c r="D57" s="35" t="s">
        <v>34</v>
      </c>
      <c r="E57" s="27">
        <v>148.98699999999999</v>
      </c>
      <c r="F57" s="28"/>
      <c r="G57" s="28"/>
      <c r="H57" s="28"/>
      <c r="I57" s="37">
        <f t="shared" si="2"/>
        <v>148.98699999999999</v>
      </c>
    </row>
    <row r="58" spans="1:9">
      <c r="A58">
        <f t="shared" si="3"/>
        <v>15</v>
      </c>
      <c r="B58" s="10" t="s">
        <v>48</v>
      </c>
      <c r="C58" s="11"/>
      <c r="D58" s="36" t="s">
        <v>34</v>
      </c>
      <c r="E58" s="30"/>
      <c r="F58" s="29">
        <v>139.33500000000001</v>
      </c>
      <c r="G58" s="28"/>
      <c r="H58" s="29">
        <v>137.52600000000001</v>
      </c>
      <c r="I58" s="37">
        <f t="shared" si="2"/>
        <v>276.86099999999999</v>
      </c>
    </row>
    <row r="59" spans="1:9">
      <c r="A59">
        <f t="shared" si="3"/>
        <v>16</v>
      </c>
      <c r="B59" s="8" t="s">
        <v>49</v>
      </c>
      <c r="C59" s="9"/>
      <c r="D59" s="35" t="s">
        <v>34</v>
      </c>
      <c r="E59" s="30"/>
      <c r="F59" s="29">
        <v>139.33500000000001</v>
      </c>
      <c r="G59" s="28"/>
      <c r="H59" s="29">
        <v>137.52600000000001</v>
      </c>
      <c r="I59" s="37">
        <f t="shared" si="2"/>
        <v>276.86099999999999</v>
      </c>
    </row>
  </sheetData>
  <mergeCells count="64">
    <mergeCell ref="E42:E43"/>
    <mergeCell ref="F42:F43"/>
    <mergeCell ref="G42:G43"/>
    <mergeCell ref="H42:H43"/>
    <mergeCell ref="E2:E3"/>
    <mergeCell ref="F2:F3"/>
    <mergeCell ref="G2:G3"/>
    <mergeCell ref="H2:H3"/>
    <mergeCell ref="E41:H41"/>
    <mergeCell ref="A2:A3"/>
    <mergeCell ref="B2:C3"/>
    <mergeCell ref="A1:D1"/>
    <mergeCell ref="E1:H1"/>
    <mergeCell ref="B58:C58"/>
    <mergeCell ref="B59:C5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32:C32"/>
    <mergeCell ref="B33:C33"/>
    <mergeCell ref="B34:C34"/>
    <mergeCell ref="B35:C35"/>
    <mergeCell ref="B44:C44"/>
    <mergeCell ref="B45:C45"/>
    <mergeCell ref="A41:D41"/>
    <mergeCell ref="A42:A43"/>
    <mergeCell ref="B42:C43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B4:C4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soporte</cp:lastModifiedBy>
  <dcterms:created xsi:type="dcterms:W3CDTF">2026-01-08T16:04:10Z</dcterms:created>
  <dcterms:modified xsi:type="dcterms:W3CDTF">2026-01-08T16:18:00Z</dcterms:modified>
</cp:coreProperties>
</file>